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ozietat\Pooth\Allgemeine Vergaben\K\KRN Kommunalverkehr Rhein Nahe GmbH\Schülerverkehr\freigestellter Schülerverkehr 2026\02 Vergabeunterlagen\01 Teilnahmewettbewerb\hochgeladen\"/>
    </mc:Choice>
  </mc:AlternateContent>
  <xr:revisionPtr revIDLastSave="0" documentId="8_{D3AEE6C7-5836-474F-A307-D261A7696ED3}" xr6:coauthVersionLast="47" xr6:coauthVersionMax="47" xr10:uidLastSave="{00000000-0000-0000-0000-000000000000}"/>
  <bookViews>
    <workbookView xWindow="-120" yWindow="-120" windowWidth="29040" windowHeight="15720" activeTab="4" xr2:uid="{309B863B-4122-4F46-BEBE-9144F549E738}"/>
  </bookViews>
  <sheets>
    <sheet name="Los 1" sheetId="1" r:id="rId1"/>
    <sheet name="Los 2" sheetId="2" r:id="rId2"/>
    <sheet name="Los 3" sheetId="3" r:id="rId3"/>
    <sheet name="Los 4" sheetId="4" r:id="rId4"/>
    <sheet name="Los 5" sheetId="5" r:id="rId5"/>
    <sheet name="Los 6" sheetId="6" r:id="rId6"/>
    <sheet name="Los 7" sheetId="7" r:id="rId7"/>
    <sheet name="Los 8" sheetId="8" r:id="rId8"/>
    <sheet name="Los 9" sheetId="9" r:id="rId9"/>
    <sheet name="Los 10" sheetId="10" r:id="rId10"/>
    <sheet name="Los 11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1" l="1"/>
  <c r="E34" i="11"/>
  <c r="C51" i="11" s="1"/>
  <c r="E29" i="11"/>
  <c r="C50" i="11" s="1"/>
  <c r="E19" i="11"/>
  <c r="C49" i="11" s="1"/>
  <c r="E39" i="10"/>
  <c r="E34" i="10"/>
  <c r="C51" i="10" s="1"/>
  <c r="E29" i="10"/>
  <c r="C50" i="10" s="1"/>
  <c r="E19" i="10"/>
  <c r="C49" i="10" s="1"/>
  <c r="E39" i="9"/>
  <c r="E34" i="9"/>
  <c r="C51" i="9" s="1"/>
  <c r="E29" i="9"/>
  <c r="C50" i="9" s="1"/>
  <c r="E19" i="9"/>
  <c r="C49" i="9" s="1"/>
  <c r="E39" i="8"/>
  <c r="E34" i="8"/>
  <c r="C51" i="8" s="1"/>
  <c r="E29" i="8"/>
  <c r="C50" i="8" s="1"/>
  <c r="E19" i="8"/>
  <c r="C49" i="8" s="1"/>
  <c r="E39" i="7"/>
  <c r="E34" i="7"/>
  <c r="C51" i="7" s="1"/>
  <c r="E29" i="7"/>
  <c r="C50" i="7" s="1"/>
  <c r="E19" i="7"/>
  <c r="C49" i="7" s="1"/>
  <c r="E39" i="6"/>
  <c r="E34" i="6"/>
  <c r="C51" i="6" s="1"/>
  <c r="E29" i="6"/>
  <c r="C50" i="6" s="1"/>
  <c r="E19" i="6"/>
  <c r="C49" i="6" s="1"/>
  <c r="E39" i="5"/>
  <c r="E34" i="5"/>
  <c r="C51" i="5" s="1"/>
  <c r="E29" i="5"/>
  <c r="C50" i="5" s="1"/>
  <c r="E19" i="5"/>
  <c r="C49" i="5" s="1"/>
  <c r="E39" i="4"/>
  <c r="E34" i="4"/>
  <c r="C51" i="4" s="1"/>
  <c r="E29" i="4"/>
  <c r="C50" i="4" s="1"/>
  <c r="E19" i="4"/>
  <c r="C49" i="4" s="1"/>
  <c r="E39" i="3"/>
  <c r="E34" i="3"/>
  <c r="C51" i="3" s="1"/>
  <c r="E29" i="3"/>
  <c r="C50" i="3" s="1"/>
  <c r="E19" i="3"/>
  <c r="C49" i="3" s="1"/>
  <c r="E39" i="2"/>
  <c r="E34" i="2"/>
  <c r="C51" i="2" s="1"/>
  <c r="E29" i="2"/>
  <c r="C50" i="2" s="1"/>
  <c r="E19" i="2"/>
  <c r="C49" i="2" s="1"/>
  <c r="E29" i="1"/>
  <c r="C50" i="1" s="1"/>
  <c r="E19" i="1"/>
  <c r="C49" i="1" s="1"/>
  <c r="E39" i="1"/>
  <c r="E34" i="1"/>
  <c r="C51" i="1" s="1"/>
  <c r="E41" i="5" l="1"/>
  <c r="E41" i="3"/>
  <c r="E41" i="2"/>
  <c r="E41" i="7"/>
  <c r="E41" i="9"/>
  <c r="E41" i="4"/>
  <c r="E41" i="6"/>
  <c r="E41" i="8"/>
  <c r="E41" i="10"/>
  <c r="E41" i="11"/>
  <c r="E41" i="1"/>
</calcChain>
</file>

<file path=xl/sharedStrings.xml><?xml version="1.0" encoding="utf-8"?>
<sst xmlns="http://schemas.openxmlformats.org/spreadsheetml/2006/main" count="814" uniqueCount="79">
  <si>
    <t>Name Bieter / Bietergemeinschaft:</t>
  </si>
  <si>
    <t>Preisfaktoren</t>
  </si>
  <si>
    <t>Durchschnittliches Kalenderjahr*</t>
  </si>
  <si>
    <t>A</t>
  </si>
  <si>
    <t xml:space="preserve">Gesamtpreis für die eingesetzten Fahrzeuge </t>
  </si>
  <si>
    <t>EUR netto</t>
  </si>
  <si>
    <t>B</t>
  </si>
  <si>
    <t>Gesamtpreis für die Fahrplanstunden</t>
  </si>
  <si>
    <t>B1</t>
  </si>
  <si>
    <t>B2</t>
  </si>
  <si>
    <t>C</t>
  </si>
  <si>
    <t>D</t>
  </si>
  <si>
    <t xml:space="preserve">* </t>
  </si>
  <si>
    <t xml:space="preserve">** </t>
  </si>
  <si>
    <t>Hinweis zum Ausfüllen des Preisblattes:</t>
  </si>
  <si>
    <t>Die grau markierten Felder ermitteln die Preise automatisch!</t>
  </si>
  <si>
    <t>Die gelb markierten Felder sind vom Bieter auszufüllen. Bitte nur 2 Nachkommastellen eingeben!
Alle gelb markierten Felder sind auszufüllen!</t>
  </si>
  <si>
    <t>B3</t>
  </si>
  <si>
    <t>B4</t>
  </si>
  <si>
    <t>C2</t>
  </si>
  <si>
    <t>PF</t>
  </si>
  <si>
    <t>B1a</t>
  </si>
  <si>
    <t>VzÄ</t>
  </si>
  <si>
    <t>Erläuterungen und Hinweise:</t>
  </si>
  <si>
    <t>D1</t>
  </si>
  <si>
    <t>D2</t>
  </si>
  <si>
    <t>Gewinn</t>
  </si>
  <si>
    <t>Wagnis / Risiko</t>
  </si>
  <si>
    <t>Gesamtpreis "D" für Gewinn/Wagnis/Risiko (D1+D2)</t>
  </si>
  <si>
    <t>C1</t>
  </si>
  <si>
    <r>
      <t xml:space="preserve">aus "B": anteilige </t>
    </r>
    <r>
      <rPr>
        <b/>
        <u/>
        <sz val="11"/>
        <color theme="1"/>
        <rFont val="Arial"/>
        <family val="2"/>
      </rPr>
      <t>Fahrpersonal</t>
    </r>
    <r>
      <rPr>
        <sz val="11"/>
        <color theme="1"/>
        <rFont val="Arial"/>
        <family val="2"/>
      </rPr>
      <t>kosten zur Preisfortschreibung**</t>
    </r>
  </si>
  <si>
    <r>
      <t>In "B" enthaltene Fahrpersonal-</t>
    </r>
    <r>
      <rPr>
        <b/>
        <sz val="11"/>
        <color theme="1"/>
        <rFont val="Arial"/>
        <family val="2"/>
      </rPr>
      <t>Vollzeitpersonaläquivalente</t>
    </r>
    <r>
      <rPr>
        <sz val="11"/>
        <color theme="1"/>
        <rFont val="Arial"/>
        <family val="2"/>
      </rPr>
      <t xml:space="preserve"> ("VzÄ")**</t>
    </r>
  </si>
  <si>
    <r>
      <t xml:space="preserve">aus "B": anteilige </t>
    </r>
    <r>
      <rPr>
        <b/>
        <u/>
        <sz val="11"/>
        <color theme="1"/>
        <rFont val="Arial"/>
        <family val="2"/>
      </rPr>
      <t>Personal</t>
    </r>
    <r>
      <rPr>
        <sz val="11"/>
        <color theme="1"/>
        <rFont val="Arial"/>
        <family val="2"/>
      </rPr>
      <t>kosten zur Preisfortschreibung**</t>
    </r>
  </si>
  <si>
    <r>
      <t xml:space="preserve">aus "B": anteilige </t>
    </r>
    <r>
      <rPr>
        <b/>
        <u/>
        <sz val="11"/>
        <color theme="1"/>
        <rFont val="Arial"/>
        <family val="2"/>
      </rPr>
      <t>Allgemein</t>
    </r>
    <r>
      <rPr>
        <sz val="11"/>
        <color theme="1"/>
        <rFont val="Arial"/>
        <family val="2"/>
      </rPr>
      <t>kosten zur Preisfortschreibung**</t>
    </r>
  </si>
  <si>
    <r>
      <t xml:space="preserve">aus "B": </t>
    </r>
    <r>
      <rPr>
        <b/>
        <u/>
        <sz val="11"/>
        <color theme="1"/>
        <rFont val="Arial"/>
        <family val="2"/>
      </rPr>
      <t>sonstige</t>
    </r>
    <r>
      <rPr>
        <sz val="11"/>
        <color theme="1"/>
        <rFont val="Arial"/>
        <family val="2"/>
      </rPr>
      <t xml:space="preserve"> im Preisfaktor B enthaltene Kosten (</t>
    </r>
    <r>
      <rPr>
        <b/>
        <sz val="11"/>
        <color theme="1"/>
        <rFont val="Arial"/>
        <family val="2"/>
      </rPr>
      <t xml:space="preserve">Fixkosten, </t>
    </r>
    <r>
      <rPr>
        <b/>
        <u/>
        <sz val="11"/>
        <color theme="1"/>
        <rFont val="Arial"/>
        <family val="2"/>
      </rPr>
      <t>keine</t>
    </r>
    <r>
      <rPr>
        <b/>
        <sz val="11"/>
        <color theme="1"/>
        <rFont val="Arial"/>
        <family val="2"/>
      </rPr>
      <t xml:space="preserve"> Preisfortschreibung</t>
    </r>
    <r>
      <rPr>
        <sz val="11"/>
        <color theme="1"/>
        <rFont val="Arial"/>
        <family val="2"/>
      </rPr>
      <t>)</t>
    </r>
  </si>
  <si>
    <r>
      <t xml:space="preserve">aus „C“: anteilige </t>
    </r>
    <r>
      <rPr>
        <b/>
        <u/>
        <sz val="11"/>
        <color theme="1"/>
        <rFont val="Arial"/>
        <family val="2"/>
      </rPr>
      <t>Kraftstoff</t>
    </r>
    <r>
      <rPr>
        <sz val="11"/>
        <color theme="1"/>
        <rFont val="Arial"/>
        <family val="2"/>
      </rPr>
      <t>kosten (Diesel) zur Preisfortschreibung**</t>
    </r>
  </si>
  <si>
    <r>
      <t>aus „C“: sonstige im Preisfaktor C enthaltene Kosten (</t>
    </r>
    <r>
      <rPr>
        <b/>
        <sz val="11"/>
        <color theme="1"/>
        <rFont val="Arial"/>
        <family val="2"/>
      </rPr>
      <t xml:space="preserve">Fixkosten, </t>
    </r>
    <r>
      <rPr>
        <b/>
        <u/>
        <sz val="11"/>
        <color theme="1"/>
        <rFont val="Arial"/>
        <family val="2"/>
      </rPr>
      <t>keine</t>
    </r>
    <r>
      <rPr>
        <b/>
        <sz val="11"/>
        <color theme="1"/>
        <rFont val="Arial"/>
        <family val="2"/>
      </rPr>
      <t xml:space="preserve"> Preisfortschreibung</t>
    </r>
    <r>
      <rPr>
        <sz val="11"/>
        <color theme="1"/>
        <rFont val="Arial"/>
        <family val="2"/>
      </rPr>
      <t>)</t>
    </r>
  </si>
  <si>
    <t>B2a</t>
  </si>
  <si>
    <t>B5</t>
  </si>
  <si>
    <r>
      <t xml:space="preserve">aus "B": anteilige </t>
    </r>
    <r>
      <rPr>
        <b/>
        <u/>
        <sz val="11"/>
        <color theme="1"/>
        <rFont val="Arial"/>
        <family val="2"/>
      </rPr>
      <t>Begleitperson</t>
    </r>
    <r>
      <rPr>
        <sz val="11"/>
        <color theme="1"/>
        <rFont val="Arial"/>
        <family val="2"/>
      </rPr>
      <t>kosten zur Preisfortschreibung**</t>
    </r>
  </si>
  <si>
    <r>
      <t>In "B" enthaltene Begleitperson-</t>
    </r>
    <r>
      <rPr>
        <b/>
        <sz val="11"/>
        <color theme="1"/>
        <rFont val="Arial"/>
        <family val="2"/>
      </rPr>
      <t>Vollzeitpersonaläquivalente</t>
    </r>
    <r>
      <rPr>
        <sz val="11"/>
        <color theme="1"/>
        <rFont val="Arial"/>
        <family val="2"/>
      </rPr>
      <t xml:space="preserve"> ("VzÄ")**</t>
    </r>
  </si>
  <si>
    <t>Gesamtpreis "B" für die Fahrplanstunden (B1+B2+B3+B4+B5)</t>
  </si>
  <si>
    <t>Gesamtpreis "A" für die eingesetzten Fahrzeuge (A)</t>
  </si>
  <si>
    <t>Gesamtpreis für die Fahrplannutzkilometer</t>
  </si>
  <si>
    <t>Gesamtpreis für Gewinn/Wagnis/Risiko</t>
  </si>
  <si>
    <t>Angebotspreis freigestellter Schülerverkehr (A + B + C + D) für ein durchschnittliches Kalenderjahr*</t>
  </si>
  <si>
    <t xml:space="preserve">I. Angebot freigestellter Schülerverkehr </t>
  </si>
  <si>
    <t>* das durchschnittliche Kalenderjahr umfasst 185 Betriebstage pro Schuljahr</t>
  </si>
  <si>
    <t>Es gilt das durchschnittliche Kalenderjahr gem. Ziffer 8.6 des Beförderungsvertrages</t>
  </si>
  <si>
    <t xml:space="preserve">Die Angaben werden für die Preisfortschreibung benötigt, vgl. § 12 des Beförderungsvertrages </t>
  </si>
  <si>
    <t>Anlage 06: Preisblatt Los 1</t>
  </si>
  <si>
    <t>Beförderungsleistungen im freigestellten Schülerverkehr, LK MZ-Bingen Los-Nr. 1: Liesel-Metten-Schule - Nieder-Olm</t>
  </si>
  <si>
    <t>Anlage 06: Preisblatt Los 2</t>
  </si>
  <si>
    <t>Beförderungsleistungen im freigestellten Schülerverkehr, LK MZ-Bingen Los-Nr. 2: Rhein-Nahe-Schule &amp; Grundschule am Entenbach</t>
  </si>
  <si>
    <t>Anlage 06: Preisblatt Los 3</t>
  </si>
  <si>
    <t>Beförderungsleistungen im freigestellten Schülerverkehr, LK MZ-Bingen Los-Nr. 3: Grundschule Zornheim &amp; Falkenberg Grundschule Dienheim &amp; Selztalschule Nieder-Olm</t>
  </si>
  <si>
    <t>Anlage 06: Preisblatt Los 4</t>
  </si>
  <si>
    <t>Beförderungsleistungen im freigestellten Schülerverkehr, LK MZ-Bingen Los-Nr. 4: Landskronenschule - Oppenheim</t>
  </si>
  <si>
    <t>Anlage 06: Preisblatt Los 5</t>
  </si>
  <si>
    <t>Beförderungsleistungen im freigestellten Schülerverkehr, LK MZ-Bingen Los-Nr. 5: Elisabethenschule - Sprendlingen</t>
  </si>
  <si>
    <t>Anlage 06: Preisblatt Los 6</t>
  </si>
  <si>
    <t>Beförderungsleistungen im freigestellten Schülerverkehr, LK MZ-Bingen Los-Nr. 6: Albert-Schweitzer-Schule &amp; Brüder-Grimm-Schule - Ingelheim</t>
  </si>
  <si>
    <t>Anlage 06: Preisblatt Los 7</t>
  </si>
  <si>
    <t>Beförderungsleistungen im freigestellten Schülerverkehr, LK Bad Kreuznach Los-Nr. 7: Schule am Ellerbach - Bad Kreuznach</t>
  </si>
  <si>
    <t>Anlage 06: Preisblatt Los 8</t>
  </si>
  <si>
    <t>Beförderungsleistungen im freigestellten Schülerverkehr, LK Bad Kreuznach Los-Nr. 8: Don-Bosco-Schule - Bad Kreuznach</t>
  </si>
  <si>
    <t>Anlage 06: Preisblatt Los 9</t>
  </si>
  <si>
    <t>Beförderungsleistungen im freigestellten Schülerverkehr, LK Bad Kreuznach Los-Nr. 9: Bethesda Schule - Bad Kreuznach</t>
  </si>
  <si>
    <t>Anlage 06: Preisblatt Los 10</t>
  </si>
  <si>
    <t>Beförderungsleistungen im freigestellten Schülerverkehr, LK Bad Kreuznach Los-Nr. 10: Bodelschwingh Schule - Meisenheim</t>
  </si>
  <si>
    <t>Anlage 06: Preisblatt Los 11</t>
  </si>
  <si>
    <t>Beförderungsleistungen im freigestellten Schülerverkehr, LK Bad Kreuznach Los-Nr. 11: Burgschule - Schloßböckelheim</t>
  </si>
  <si>
    <t>Gesamtpreis "C" für die Fahrplannutzkilometer (C1+C2)</t>
  </si>
  <si>
    <t>Anzahl Fahrzeuge</t>
  </si>
  <si>
    <t>Fahrplannutzkilometer/Tourenkilometer p.a.</t>
  </si>
  <si>
    <t>Fahrplanstunden/Tourenstunden p.a.</t>
  </si>
  <si>
    <t>PF Fahrzeuge, Preis pro Fahrzeug und Jahr in EUR netto</t>
  </si>
  <si>
    <t>PF Fahrplanstunden, Preis pro Fahrplanstunde/Tourenstunde in EUR netto</t>
  </si>
  <si>
    <t>PF FahrplannutzKM, Preis pro FahrplannutzKM/TourenKM in EUR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</si>
</sst>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>
    <font>
      <sz val="11"/>
      <color theme="1"/>
      <name val="Calibri"/>
      <family val="2"/>
      <scheme val="minor"/>
    </font>
    <font>
      <sz val="11"/>
      <color theme="1"/>
      <name val="Frutiger LT Pro 55 Roman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name val="Frutiger LT Pro 55 Roman"/>
      <family val="2"/>
    </font>
    <font>
      <b/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right" vertical="center"/>
    </xf>
    <xf numFmtId="4" fontId="5" fillId="2" borderId="0" xfId="0" applyNumberFormat="1" applyFont="1" applyFill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/>
    <xf numFmtId="0" fontId="2" fillId="0" borderId="6" xfId="0" applyFont="1" applyBorder="1" applyAlignment="1">
      <alignment vertical="center"/>
    </xf>
    <xf numFmtId="0" fontId="5" fillId="0" borderId="7" xfId="0" applyFont="1" applyBorder="1"/>
    <xf numFmtId="0" fontId="2" fillId="0" borderId="8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" fontId="2" fillId="0" borderId="5" xfId="0" applyNumberFormat="1" applyFont="1" applyBorder="1" applyAlignment="1" applyProtection="1">
      <alignment horizontal="center" vertical="center"/>
      <protection locked="0"/>
    </xf>
    <xf numFmtId="4" fontId="2" fillId="0" borderId="9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vertical="center"/>
    </xf>
    <xf numFmtId="4" fontId="8" fillId="6" borderId="1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4" fontId="2" fillId="0" borderId="0" xfId="0" applyNumberFormat="1" applyFont="1"/>
    <xf numFmtId="0" fontId="2" fillId="0" borderId="0" xfId="0" applyFont="1" applyAlignment="1">
      <alignment vertical="center"/>
    </xf>
    <xf numFmtId="4" fontId="5" fillId="2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/>
    <xf numFmtId="0" fontId="5" fillId="0" borderId="1" xfId="0" applyFont="1" applyBorder="1"/>
    <xf numFmtId="164" fontId="5" fillId="0" borderId="1" xfId="0" applyNumberFormat="1" applyFont="1" applyBorder="1"/>
    <xf numFmtId="0" fontId="2" fillId="0" borderId="1" xfId="0" applyFont="1" applyBorder="1"/>
    <xf numFmtId="0" fontId="10" fillId="0" borderId="1" xfId="0" applyFont="1" applyBorder="1"/>
    <xf numFmtId="0" fontId="2" fillId="5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D6036-C0AD-49FD-AF2F-2C3A6BB0FE7D}">
  <sheetPr>
    <tabColor theme="5" tint="0.79998168889431442"/>
  </sheetPr>
  <dimension ref="A1:F51"/>
  <sheetViews>
    <sheetView topLeftCell="A23" zoomScale="85" zoomScaleNormal="85" workbookViewId="0">
      <selection activeCell="C23" sqref="C23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50</v>
      </c>
      <c r="B1" s="36"/>
      <c r="C1" s="36"/>
      <c r="D1" s="36"/>
      <c r="E1" s="36"/>
      <c r="F1" s="36"/>
    </row>
    <row r="2" spans="1:6" ht="15">
      <c r="A2" s="37" t="s">
        <v>51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33</v>
      </c>
    </row>
    <row r="46" spans="1:6" ht="15" customHeight="1">
      <c r="B46" s="31" t="s">
        <v>75</v>
      </c>
      <c r="C46" s="32">
        <v>10245.91666666667</v>
      </c>
    </row>
    <row r="47" spans="1:6" ht="15" customHeight="1">
      <c r="B47" s="31" t="s">
        <v>74</v>
      </c>
      <c r="C47" s="32">
        <v>325698.05000000005</v>
      </c>
    </row>
    <row r="48" spans="1:6" ht="3.6" customHeight="1"/>
    <row r="49" spans="2:3" ht="15">
      <c r="B49" s="33" t="s">
        <v>76</v>
      </c>
      <c r="C49" s="24">
        <f>E19/C45</f>
        <v>0</v>
      </c>
    </row>
    <row r="50" spans="2:3" ht="15">
      <c r="B50" s="33" t="s">
        <v>77</v>
      </c>
      <c r="C50" s="24">
        <f>E29/C46</f>
        <v>0</v>
      </c>
    </row>
    <row r="51" spans="2:3" ht="15">
      <c r="B51" s="33" t="s">
        <v>78</v>
      </c>
      <c r="C51" s="24">
        <f>E34/C47</f>
        <v>0</v>
      </c>
    </row>
  </sheetData>
  <sheetProtection algorithmName="SHA-512" hashValue="gSKZFK7MGSXgdDdHf4HNMA2yI3JhvXdONaabVpc7q4hkE25mG2p9jZ2NwbSe0z7sCIAjUqAzpABtpq38Rlw8Jg==" saltValue="p/aJ1rrMR3CRD0YUPv1dig==" spinCount="100000" sheet="1" objects="1" scenarios="1"/>
  <mergeCells count="18">
    <mergeCell ref="B18:D18"/>
    <mergeCell ref="A1:F1"/>
    <mergeCell ref="A2:F2"/>
    <mergeCell ref="A4:B4"/>
    <mergeCell ref="C4:F4"/>
    <mergeCell ref="C17:F17"/>
    <mergeCell ref="A6:F6"/>
    <mergeCell ref="A11:F11"/>
    <mergeCell ref="A12:F12"/>
    <mergeCell ref="B21:F21"/>
    <mergeCell ref="E22:F28"/>
    <mergeCell ref="B29:D29"/>
    <mergeCell ref="B19:D19"/>
    <mergeCell ref="A41:D41"/>
    <mergeCell ref="B31:F31"/>
    <mergeCell ref="B34:D34"/>
    <mergeCell ref="B39:D39"/>
    <mergeCell ref="B36:F36"/>
  </mergeCells>
  <pageMargins left="0.7" right="0.7" top="0.78740157499999996" bottom="0.78740157499999996" header="0.3" footer="0.3"/>
  <pageSetup paperSize="8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6A866-7E59-474C-AC65-4451605B065D}">
  <sheetPr>
    <tabColor theme="5" tint="0.79998168889431442"/>
  </sheetPr>
  <dimension ref="A1:F51"/>
  <sheetViews>
    <sheetView topLeftCell="A23"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52</v>
      </c>
      <c r="B1" s="36"/>
      <c r="C1" s="36"/>
      <c r="D1" s="36"/>
      <c r="E1" s="36"/>
      <c r="F1" s="36"/>
    </row>
    <row r="2" spans="1:6" ht="15">
      <c r="A2" s="37" t="s">
        <v>53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3</v>
      </c>
    </row>
    <row r="46" spans="1:6" ht="15" customHeight="1">
      <c r="B46" s="31" t="s">
        <v>75</v>
      </c>
      <c r="C46" s="32">
        <v>1205.5833333333333</v>
      </c>
    </row>
    <row r="47" spans="1:6" ht="15" customHeight="1">
      <c r="B47" s="31" t="s">
        <v>74</v>
      </c>
      <c r="C47" s="32">
        <v>25404.199999999997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VuIXqmuW5EXzZGLCfm6bw0GiSB/a3lez86sQknvif7Usdsz2/ItRrmiMhPoMBieA9Q0cxn+JIL9EEYI4jINLGg==" saltValue="SaP1MrXXb/77IoDVQzJqCg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B94AF-EC07-476D-831A-2E096835C16E}">
  <sheetPr>
    <tabColor theme="5" tint="0.79998168889431442"/>
  </sheetPr>
  <dimension ref="A1:F51"/>
  <sheetViews>
    <sheetView topLeftCell="A25"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54</v>
      </c>
      <c r="B1" s="36"/>
      <c r="C1" s="36"/>
      <c r="D1" s="36"/>
      <c r="E1" s="36"/>
      <c r="F1" s="36"/>
    </row>
    <row r="2" spans="1:6" ht="15">
      <c r="A2" s="37" t="s">
        <v>55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10</v>
      </c>
    </row>
    <row r="46" spans="1:6" ht="15" customHeight="1">
      <c r="B46" s="31" t="s">
        <v>75</v>
      </c>
      <c r="C46" s="32">
        <v>1854.9333333333302</v>
      </c>
    </row>
    <row r="47" spans="1:6" ht="15" customHeight="1">
      <c r="B47" s="31" t="s">
        <v>74</v>
      </c>
      <c r="C47" s="32">
        <v>25573.629166666669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N4ZJI9yGNKwJqKBR/bJ1yYiqwLa5oK70mgjM27o9Oz4fijcQh4zU6sopf4ygOxGnH+u/7ZWVBmCvFqHaEzlBVA==" saltValue="94MpXBZ3GqjcGNl4Pp1ADg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FA41-21CD-4812-8C19-2CB5665881F2}">
  <sheetPr>
    <tabColor theme="5" tint="0.79998168889431442"/>
  </sheetPr>
  <dimension ref="A1:F51"/>
  <sheetViews>
    <sheetView topLeftCell="A8"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56</v>
      </c>
      <c r="B1" s="36"/>
      <c r="C1" s="36"/>
      <c r="D1" s="36"/>
      <c r="E1" s="36"/>
      <c r="F1" s="36"/>
    </row>
    <row r="2" spans="1:6" ht="15">
      <c r="A2" s="37" t="s">
        <v>57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11</v>
      </c>
    </row>
    <row r="46" spans="1:6" ht="15" customHeight="1">
      <c r="B46" s="31" t="s">
        <v>75</v>
      </c>
      <c r="C46" s="32">
        <v>3133.2833333333342</v>
      </c>
    </row>
    <row r="47" spans="1:6" ht="15" customHeight="1">
      <c r="B47" s="31" t="s">
        <v>74</v>
      </c>
      <c r="C47" s="32">
        <v>76991.819999999978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72LuKa0kABGZCoeWLnYGwaDMEnYBo5zMWadritDzCIW0D8eaAeKePB+e0H4w4qScmKogFfjuUneVJKx2noaiIg==" saltValue="3uCdjyizKeiPtlgm7Io9TA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81FC5-0950-45AE-95A0-A6C7CE55F182}">
  <sheetPr>
    <tabColor theme="5" tint="0.79998168889431442"/>
  </sheetPr>
  <dimension ref="A1:F51"/>
  <sheetViews>
    <sheetView tabSelected="1"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58</v>
      </c>
      <c r="B1" s="36"/>
      <c r="C1" s="36"/>
      <c r="D1" s="36"/>
      <c r="E1" s="36"/>
      <c r="F1" s="36"/>
    </row>
    <row r="2" spans="1:6" ht="15">
      <c r="A2" s="37" t="s">
        <v>59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20</v>
      </c>
    </row>
    <row r="46" spans="1:6" ht="15" customHeight="1">
      <c r="B46" s="31" t="s">
        <v>75</v>
      </c>
      <c r="C46" s="32">
        <v>6388.6666666666624</v>
      </c>
    </row>
    <row r="47" spans="1:6" ht="15" customHeight="1">
      <c r="B47" s="31" t="s">
        <v>74</v>
      </c>
      <c r="C47" s="32">
        <v>198414.35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/fJWpEdhq3F3g+HNqUGEGxEfs3Qh15cNoN+nn+G56pZt/whsF49ERxmx6oHxx91VKRUDAz8YIBXKDYNZChQCHw==" saltValue="RmvdLLmHvtPVVoMuCjgcEw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26938-E2EC-49F7-AEC1-05C3C1F5D5BD}">
  <sheetPr>
    <tabColor theme="5" tint="0.79998168889431442"/>
  </sheetPr>
  <dimension ref="A1:F51"/>
  <sheetViews>
    <sheetView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60</v>
      </c>
      <c r="B1" s="36"/>
      <c r="C1" s="36"/>
      <c r="D1" s="36"/>
      <c r="E1" s="36"/>
      <c r="F1" s="36"/>
    </row>
    <row r="2" spans="1:6" ht="15">
      <c r="A2" s="37" t="s">
        <v>61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5</v>
      </c>
    </row>
    <row r="46" spans="1:6" ht="15" customHeight="1">
      <c r="B46" s="31" t="s">
        <v>75</v>
      </c>
      <c r="C46" s="32">
        <v>1319.0500000000004</v>
      </c>
    </row>
    <row r="47" spans="1:6" ht="15" customHeight="1">
      <c r="B47" s="31" t="s">
        <v>74</v>
      </c>
      <c r="C47" s="32">
        <v>35054.17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UhLQdnqDK1r8VZVOUxAi8AGP69fFS/Elums1uODPyV4TjpyHYlHuV2N4M/8E4zJUL0IPeKSaGF2m1pBcIoer0w==" saltValue="ZlQk3UFBRv+OaW3X/65vlg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3E4B3-1AAC-419A-AD06-1FC89338E60B}">
  <sheetPr>
    <tabColor theme="8" tint="0.79998168889431442"/>
  </sheetPr>
  <dimension ref="A1:F51"/>
  <sheetViews>
    <sheetView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62</v>
      </c>
      <c r="B1" s="36"/>
      <c r="C1" s="36"/>
      <c r="D1" s="36"/>
      <c r="E1" s="36"/>
      <c r="F1" s="36"/>
    </row>
    <row r="2" spans="1:6" ht="15">
      <c r="A2" s="37" t="s">
        <v>63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6</v>
      </c>
    </row>
    <row r="46" spans="1:6" ht="15" customHeight="1">
      <c r="B46" s="31" t="s">
        <v>75</v>
      </c>
      <c r="C46" s="32">
        <v>1446.0833333333321</v>
      </c>
    </row>
    <row r="47" spans="1:6" ht="15" customHeight="1">
      <c r="B47" s="31" t="s">
        <v>74</v>
      </c>
      <c r="C47" s="32">
        <v>25779.75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3/IFSYbvmmYjD2EAKX+5psdDHDP8HNGG0G8DbS6n0JBNUKQe4lIIOfv4+KUbHvJGC1f2+eFKqjMQp0/+m3OVgg==" saltValue="maiayA/Ro+YIRH8n9jthGg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43B2D-340A-4CEC-B0E0-66A7B8B73D74}">
  <sheetPr>
    <tabColor theme="8" tint="0.79998168889431442"/>
  </sheetPr>
  <dimension ref="A1:F51"/>
  <sheetViews>
    <sheetView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64</v>
      </c>
      <c r="B1" s="36"/>
      <c r="C1" s="36"/>
      <c r="D1" s="36"/>
      <c r="E1" s="36"/>
      <c r="F1" s="36"/>
    </row>
    <row r="2" spans="1:6" ht="15">
      <c r="A2" s="37" t="s">
        <v>65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20</v>
      </c>
    </row>
    <row r="46" spans="1:6" ht="15" customHeight="1">
      <c r="B46" s="31" t="s">
        <v>75</v>
      </c>
      <c r="C46" s="32">
        <v>6444.1666666666661</v>
      </c>
    </row>
    <row r="47" spans="1:6" ht="15" customHeight="1">
      <c r="B47" s="31" t="s">
        <v>74</v>
      </c>
      <c r="C47" s="32">
        <v>158156.5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7p6o3ivwxU7YF4NEuDShKFRWSyHI3TIb3HBiYg09NTWn5Gcntt0vbMyqI887ymZIjJTgAZlV0Y6HPJlQevGvcA==" saltValue="thytoJHOdEHmFsOuhy43dg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678A-C18A-4091-8932-BE35B0528C9B}">
  <sheetPr>
    <tabColor theme="8" tint="0.79998168889431442"/>
  </sheetPr>
  <dimension ref="A1:F51"/>
  <sheetViews>
    <sheetView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66</v>
      </c>
      <c r="B1" s="36"/>
      <c r="C1" s="36"/>
      <c r="D1" s="36"/>
      <c r="E1" s="36"/>
      <c r="F1" s="36"/>
    </row>
    <row r="2" spans="1:6" ht="15">
      <c r="A2" s="37" t="s">
        <v>67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13</v>
      </c>
    </row>
    <row r="46" spans="1:6" ht="15" customHeight="1">
      <c r="B46" s="31" t="s">
        <v>75</v>
      </c>
      <c r="C46" s="32">
        <v>4625.0000000000009</v>
      </c>
    </row>
    <row r="47" spans="1:6" ht="15" customHeight="1">
      <c r="B47" s="31" t="s">
        <v>74</v>
      </c>
      <c r="C47" s="32">
        <v>160128.6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A5RUxY6ipYXrDhDhhatqC/vbMYkVGBKjSkvBNAl/y6TUJAgz0/0UHnO2bJtzvjO2m25BAbo1ZKIVSR8gukmzsw==" saltValue="XJe/3RDObX5c8gvqpZ4RRw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8CD8-BA62-4C35-BC15-F8FC41DB05B8}">
  <sheetPr>
    <tabColor theme="8" tint="0.79998168889431442"/>
  </sheetPr>
  <dimension ref="A1:F51"/>
  <sheetViews>
    <sheetView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68</v>
      </c>
      <c r="B1" s="36"/>
      <c r="C1" s="36"/>
      <c r="D1" s="36"/>
      <c r="E1" s="36"/>
      <c r="F1" s="36"/>
    </row>
    <row r="2" spans="1:6" ht="15">
      <c r="A2" s="37" t="s">
        <v>69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5</v>
      </c>
    </row>
    <row r="46" spans="1:6" ht="15" customHeight="1">
      <c r="B46" s="31" t="s">
        <v>75</v>
      </c>
      <c r="C46" s="32">
        <v>2075.0833333333339</v>
      </c>
    </row>
    <row r="47" spans="1:6" ht="15" customHeight="1">
      <c r="B47" s="31" t="s">
        <v>74</v>
      </c>
      <c r="C47" s="32">
        <v>71687.5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aECEfMnVbs65H4EisSTrdd7BvDu9GNCm6oE/rJvtI1lDVdGNjg1i9rEEURHCZLhKvh4v+am80N/rjiCPoPw80w==" saltValue="PjxgAv2ahaJ2TCv72hlUKQ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5AFC2-3A8B-4E83-A313-C5989539CCC3}">
  <sheetPr>
    <tabColor theme="8" tint="0.79998168889431442"/>
  </sheetPr>
  <dimension ref="A1:F51"/>
  <sheetViews>
    <sheetView zoomScale="85" zoomScaleNormal="85" workbookViewId="0">
      <selection sqref="A1:F1"/>
    </sheetView>
  </sheetViews>
  <sheetFormatPr baseColWidth="10" defaultColWidth="11.42578125" defaultRowHeight="14.25"/>
  <cols>
    <col min="1" max="1" width="5.5703125" style="2" customWidth="1"/>
    <col min="2" max="2" width="77.28515625" style="2" customWidth="1"/>
    <col min="3" max="3" width="22.7109375" style="2" customWidth="1"/>
    <col min="4" max="4" width="11.42578125" style="2"/>
    <col min="5" max="5" width="23.5703125" style="2" customWidth="1"/>
    <col min="6" max="6" width="12.42578125" style="2" bestFit="1" customWidth="1"/>
    <col min="7" max="16384" width="11.42578125" style="1"/>
  </cols>
  <sheetData>
    <row r="1" spans="1:6" ht="15">
      <c r="A1" s="36" t="s">
        <v>70</v>
      </c>
      <c r="B1" s="36"/>
      <c r="C1" s="36"/>
      <c r="D1" s="36"/>
      <c r="E1" s="36"/>
      <c r="F1" s="36"/>
    </row>
    <row r="2" spans="1:6" ht="15">
      <c r="A2" s="37" t="s">
        <v>71</v>
      </c>
      <c r="B2" s="37"/>
      <c r="C2" s="37"/>
      <c r="D2" s="37"/>
      <c r="E2" s="37"/>
      <c r="F2" s="37"/>
    </row>
    <row r="4" spans="1:6" ht="34.15" customHeight="1">
      <c r="A4" s="38" t="s">
        <v>0</v>
      </c>
      <c r="B4" s="38"/>
      <c r="C4" s="39"/>
      <c r="D4" s="39"/>
      <c r="E4" s="39"/>
      <c r="F4" s="39"/>
    </row>
    <row r="6" spans="1:6" ht="15">
      <c r="A6" s="40" t="s">
        <v>23</v>
      </c>
      <c r="B6" s="40"/>
      <c r="C6" s="40"/>
      <c r="D6" s="40"/>
      <c r="E6" s="40"/>
      <c r="F6" s="40"/>
    </row>
    <row r="7" spans="1:6" s="30" customFormat="1">
      <c r="A7" s="3" t="s">
        <v>12</v>
      </c>
      <c r="B7" s="3" t="s">
        <v>48</v>
      </c>
      <c r="C7" s="3"/>
      <c r="D7" s="3"/>
      <c r="E7" s="3"/>
      <c r="F7" s="3"/>
    </row>
    <row r="8" spans="1:6" s="30" customFormat="1">
      <c r="A8" s="3" t="s">
        <v>13</v>
      </c>
      <c r="B8" s="3" t="s">
        <v>49</v>
      </c>
      <c r="C8" s="3"/>
      <c r="D8" s="3"/>
      <c r="E8" s="3"/>
      <c r="F8" s="3"/>
    </row>
    <row r="10" spans="1:6" ht="15">
      <c r="A10" s="4" t="s">
        <v>14</v>
      </c>
      <c r="B10" s="4"/>
      <c r="C10" s="4"/>
      <c r="D10" s="4"/>
      <c r="E10" s="4"/>
    </row>
    <row r="11" spans="1:6" ht="15">
      <c r="A11" s="35" t="s">
        <v>15</v>
      </c>
      <c r="B11" s="35"/>
      <c r="C11" s="35"/>
      <c r="D11" s="35"/>
      <c r="E11" s="35"/>
      <c r="F11" s="35"/>
    </row>
    <row r="12" spans="1:6" ht="15">
      <c r="A12" s="42" t="s">
        <v>16</v>
      </c>
      <c r="B12" s="42"/>
      <c r="C12" s="42"/>
      <c r="D12" s="42"/>
      <c r="E12" s="42"/>
      <c r="F12" s="42"/>
    </row>
    <row r="15" spans="1:6" ht="15">
      <c r="A15" s="5" t="s">
        <v>46</v>
      </c>
    </row>
    <row r="17" spans="1:6" ht="15">
      <c r="A17" s="6" t="s">
        <v>20</v>
      </c>
      <c r="B17" s="6" t="s">
        <v>1</v>
      </c>
      <c r="C17" s="43" t="s">
        <v>2</v>
      </c>
      <c r="D17" s="44"/>
      <c r="E17" s="44"/>
      <c r="F17" s="45"/>
    </row>
    <row r="18" spans="1:6" ht="15" customHeight="1">
      <c r="A18" s="7" t="s">
        <v>3</v>
      </c>
      <c r="B18" s="46" t="s">
        <v>4</v>
      </c>
      <c r="C18" s="47"/>
      <c r="D18" s="48"/>
      <c r="E18" s="29"/>
      <c r="F18" s="6" t="s">
        <v>5</v>
      </c>
    </row>
    <row r="19" spans="1:6" ht="15" customHeight="1">
      <c r="A19" s="13"/>
      <c r="B19" s="49" t="s">
        <v>42</v>
      </c>
      <c r="C19" s="49"/>
      <c r="D19" s="49"/>
      <c r="E19" s="14">
        <f>E18</f>
        <v>0</v>
      </c>
      <c r="F19" s="6" t="s">
        <v>5</v>
      </c>
    </row>
    <row r="20" spans="1:6" ht="7.15" customHeight="1"/>
    <row r="21" spans="1:6" ht="15" customHeight="1">
      <c r="A21" s="7" t="s">
        <v>6</v>
      </c>
      <c r="B21" s="46" t="s">
        <v>7</v>
      </c>
      <c r="C21" s="47"/>
      <c r="D21" s="47"/>
      <c r="E21" s="47"/>
      <c r="F21" s="48"/>
    </row>
    <row r="22" spans="1:6" ht="15">
      <c r="A22" s="8" t="s">
        <v>8</v>
      </c>
      <c r="B22" s="9" t="s">
        <v>30</v>
      </c>
      <c r="C22" s="10"/>
      <c r="D22" s="8" t="s">
        <v>5</v>
      </c>
      <c r="E22" s="50"/>
      <c r="F22" s="51"/>
    </row>
    <row r="23" spans="1:6" ht="30" customHeight="1">
      <c r="A23" s="8" t="s">
        <v>21</v>
      </c>
      <c r="B23" s="9" t="s">
        <v>31</v>
      </c>
      <c r="C23" s="11" t="s">
        <v>22</v>
      </c>
      <c r="D23" s="12"/>
      <c r="E23" s="52"/>
      <c r="F23" s="53"/>
    </row>
    <row r="24" spans="1:6" ht="15">
      <c r="A24" s="8" t="s">
        <v>9</v>
      </c>
      <c r="B24" s="9" t="s">
        <v>39</v>
      </c>
      <c r="C24" s="10"/>
      <c r="D24" s="8" t="s">
        <v>5</v>
      </c>
      <c r="E24" s="52"/>
      <c r="F24" s="53"/>
    </row>
    <row r="25" spans="1:6" ht="30" customHeight="1">
      <c r="A25" s="8" t="s">
        <v>37</v>
      </c>
      <c r="B25" s="9" t="s">
        <v>40</v>
      </c>
      <c r="C25" s="11" t="s">
        <v>22</v>
      </c>
      <c r="D25" s="12"/>
      <c r="E25" s="52"/>
      <c r="F25" s="53"/>
    </row>
    <row r="26" spans="1:6" ht="15">
      <c r="A26" s="8" t="s">
        <v>17</v>
      </c>
      <c r="B26" s="9" t="s">
        <v>32</v>
      </c>
      <c r="C26" s="10"/>
      <c r="D26" s="8" t="s">
        <v>5</v>
      </c>
      <c r="E26" s="52"/>
      <c r="F26" s="53"/>
    </row>
    <row r="27" spans="1:6" ht="15">
      <c r="A27" s="8" t="s">
        <v>18</v>
      </c>
      <c r="B27" s="9" t="s">
        <v>33</v>
      </c>
      <c r="C27" s="10"/>
      <c r="D27" s="8" t="s">
        <v>5</v>
      </c>
      <c r="E27" s="52"/>
      <c r="F27" s="53"/>
    </row>
    <row r="28" spans="1:6" ht="30">
      <c r="A28" s="8" t="s">
        <v>38</v>
      </c>
      <c r="B28" s="9" t="s">
        <v>34</v>
      </c>
      <c r="C28" s="10"/>
      <c r="D28" s="8" t="s">
        <v>5</v>
      </c>
      <c r="E28" s="54"/>
      <c r="F28" s="55"/>
    </row>
    <row r="29" spans="1:6" ht="15" customHeight="1">
      <c r="A29" s="13"/>
      <c r="B29" s="49" t="s">
        <v>41</v>
      </c>
      <c r="C29" s="49"/>
      <c r="D29" s="49"/>
      <c r="E29" s="14">
        <f>C22+C24+C26+C27+C28</f>
        <v>0</v>
      </c>
      <c r="F29" s="6" t="s">
        <v>5</v>
      </c>
    </row>
    <row r="30" spans="1:6" ht="7.15" customHeight="1"/>
    <row r="31" spans="1:6" ht="15" customHeight="1">
      <c r="A31" s="7" t="s">
        <v>10</v>
      </c>
      <c r="B31" s="46" t="s">
        <v>43</v>
      </c>
      <c r="C31" s="47"/>
      <c r="D31" s="47"/>
      <c r="E31" s="47"/>
      <c r="F31" s="48"/>
    </row>
    <row r="32" spans="1:6" ht="30" customHeight="1">
      <c r="A32" s="8" t="s">
        <v>29</v>
      </c>
      <c r="B32" s="15" t="s">
        <v>35</v>
      </c>
      <c r="C32" s="10"/>
      <c r="D32" s="8" t="s">
        <v>5</v>
      </c>
      <c r="E32" s="16"/>
      <c r="F32" s="17"/>
    </row>
    <row r="33" spans="1:6" ht="45" customHeight="1">
      <c r="A33" s="8" t="s">
        <v>19</v>
      </c>
      <c r="B33" s="15" t="s">
        <v>36</v>
      </c>
      <c r="C33" s="10"/>
      <c r="D33" s="8" t="s">
        <v>5</v>
      </c>
      <c r="E33" s="18"/>
      <c r="F33" s="19"/>
    </row>
    <row r="34" spans="1:6" ht="15" customHeight="1">
      <c r="A34" s="13"/>
      <c r="B34" s="49" t="s">
        <v>72</v>
      </c>
      <c r="C34" s="49"/>
      <c r="D34" s="49"/>
      <c r="E34" s="14">
        <f>C32+C33</f>
        <v>0</v>
      </c>
      <c r="F34" s="6" t="s">
        <v>5</v>
      </c>
    </row>
    <row r="35" spans="1:6" ht="7.15" customHeight="1"/>
    <row r="36" spans="1:6" ht="15" customHeight="1">
      <c r="A36" s="7" t="s">
        <v>11</v>
      </c>
      <c r="B36" s="46" t="s">
        <v>44</v>
      </c>
      <c r="C36" s="47"/>
      <c r="D36" s="47"/>
      <c r="E36" s="47"/>
      <c r="F36" s="48"/>
    </row>
    <row r="37" spans="1:6" ht="15" customHeight="1">
      <c r="A37" s="6" t="s">
        <v>24</v>
      </c>
      <c r="B37" s="20" t="s">
        <v>26</v>
      </c>
      <c r="C37" s="10"/>
      <c r="D37" s="20" t="s">
        <v>5</v>
      </c>
      <c r="E37" s="21"/>
      <c r="F37" s="17"/>
    </row>
    <row r="38" spans="1:6" ht="15" customHeight="1">
      <c r="A38" s="6" t="s">
        <v>25</v>
      </c>
      <c r="B38" s="20" t="s">
        <v>27</v>
      </c>
      <c r="C38" s="10"/>
      <c r="D38" s="20" t="s">
        <v>5</v>
      </c>
      <c r="E38" s="22"/>
      <c r="F38" s="23"/>
    </row>
    <row r="39" spans="1:6" ht="15" customHeight="1">
      <c r="A39" s="13"/>
      <c r="B39" s="49" t="s">
        <v>28</v>
      </c>
      <c r="C39" s="49"/>
      <c r="D39" s="49"/>
      <c r="E39" s="14">
        <f>C37+C38</f>
        <v>0</v>
      </c>
      <c r="F39" s="6" t="s">
        <v>5</v>
      </c>
    </row>
    <row r="40" spans="1:6" ht="7.15" customHeight="1"/>
    <row r="41" spans="1:6" ht="15" customHeight="1">
      <c r="A41" s="41" t="s">
        <v>45</v>
      </c>
      <c r="B41" s="41"/>
      <c r="C41" s="41"/>
      <c r="D41" s="41"/>
      <c r="E41" s="24">
        <f>E19+E29+E34+E39</f>
        <v>0</v>
      </c>
      <c r="F41" s="6" t="s">
        <v>5</v>
      </c>
    </row>
    <row r="42" spans="1:6" ht="15">
      <c r="A42" s="25"/>
      <c r="B42" s="26"/>
      <c r="C42" s="26"/>
      <c r="D42" s="26"/>
      <c r="E42" s="27"/>
      <c r="F42" s="28"/>
    </row>
    <row r="43" spans="1:6">
      <c r="A43" s="2" t="s">
        <v>47</v>
      </c>
    </row>
    <row r="45" spans="1:6">
      <c r="B45" s="31" t="s">
        <v>73</v>
      </c>
      <c r="C45" s="31">
        <v>11</v>
      </c>
    </row>
    <row r="46" spans="1:6" ht="15" customHeight="1">
      <c r="B46" s="31" t="s">
        <v>75</v>
      </c>
      <c r="C46" s="32">
        <v>3693.8333333333335</v>
      </c>
    </row>
    <row r="47" spans="1:6" ht="15" customHeight="1">
      <c r="B47" s="31" t="s">
        <v>74</v>
      </c>
      <c r="C47" s="32">
        <v>123861.2</v>
      </c>
    </row>
    <row r="48" spans="1:6" ht="3.6" customHeight="1"/>
    <row r="49" spans="2:3" ht="15">
      <c r="B49" s="34" t="s">
        <v>76</v>
      </c>
      <c r="C49" s="24">
        <f>E19/C45</f>
        <v>0</v>
      </c>
    </row>
    <row r="50" spans="2:3" ht="15">
      <c r="B50" s="34" t="s">
        <v>77</v>
      </c>
      <c r="C50" s="24">
        <f>E29/C46</f>
        <v>0</v>
      </c>
    </row>
    <row r="51" spans="2:3" ht="15">
      <c r="B51" s="34" t="s">
        <v>78</v>
      </c>
      <c r="C51" s="24">
        <f>E34/C47</f>
        <v>0</v>
      </c>
    </row>
  </sheetData>
  <sheetProtection algorithmName="SHA-512" hashValue="2I9D7sqrO86Kd68s2SREnnYFEMWyBTWyBcUFb7gLxTaLWIAo8SSWZEBTVYvXX3kT+Ylf3AReKvPb5PIZSYbIEA==" saltValue="Vwz/1NcAVK/e47YHGteH0A==" spinCount="100000" sheet="1" objects="1" scenarios="1"/>
  <mergeCells count="18">
    <mergeCell ref="A41:D41"/>
    <mergeCell ref="A12:F12"/>
    <mergeCell ref="C17:F17"/>
    <mergeCell ref="B18:D18"/>
    <mergeCell ref="B19:D19"/>
    <mergeCell ref="B21:F21"/>
    <mergeCell ref="E22:F28"/>
    <mergeCell ref="B29:D29"/>
    <mergeCell ref="B31:F31"/>
    <mergeCell ref="B34:D34"/>
    <mergeCell ref="B36:F36"/>
    <mergeCell ref="B39:D39"/>
    <mergeCell ref="A11:F11"/>
    <mergeCell ref="A1:F1"/>
    <mergeCell ref="A2:F2"/>
    <mergeCell ref="A4:B4"/>
    <mergeCell ref="C4:F4"/>
    <mergeCell ref="A6:F6"/>
  </mergeCells>
  <pageMargins left="0.7" right="0.7" top="0.78740157499999996" bottom="0.78740157499999996" header="0.3" footer="0.3"/>
  <pageSetup paperSize="8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175B27C7358C42974FBE8A4DD76F37" ma:contentTypeVersion="11" ma:contentTypeDescription="Ein neues Dokument erstellen." ma:contentTypeScope="" ma:versionID="8e45b554d0eb0e9de587ae612e604a3c">
  <xsd:schema xmlns:xsd="http://www.w3.org/2001/XMLSchema" xmlns:xs="http://www.w3.org/2001/XMLSchema" xmlns:p="http://schemas.microsoft.com/office/2006/metadata/properties" xmlns:ns2="49bbcc61-ad4e-4e6a-8e0d-5ba6e61fb13c" xmlns:ns3="7930a8ba-1192-4d6e-9864-a77806c9c1ad" targetNamespace="http://schemas.microsoft.com/office/2006/metadata/properties" ma:root="true" ma:fieldsID="aa85a1092f8bbc4faade5dbfed32ad86" ns2:_="" ns3:_="">
    <xsd:import namespace="49bbcc61-ad4e-4e6a-8e0d-5ba6e61fb13c"/>
    <xsd:import namespace="7930a8ba-1192-4d6e-9864-a77806c9c1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bbcc61-ad4e-4e6a-8e0d-5ba6e61fb1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d305bd8-2847-4256-b276-56e06599e4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0a8ba-1192-4d6e-9864-a77806c9c1a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4c993e-1b55-45c7-a9d4-2878f3e62ad5}" ma:internalName="TaxCatchAll" ma:showField="CatchAllData" ma:web="7930a8ba-1192-4d6e-9864-a77806c9c1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30a8ba-1192-4d6e-9864-a77806c9c1ad" xsi:nil="true"/>
    <lcf76f155ced4ddcb4097134ff3c332f xmlns="49bbcc61-ad4e-4e6a-8e0d-5ba6e61fb13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51BD81-6631-418F-99A1-D37FC473D5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bbcc61-ad4e-4e6a-8e0d-5ba6e61fb13c"/>
    <ds:schemaRef ds:uri="7930a8ba-1192-4d6e-9864-a77806c9c1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898C13-6715-4B77-8F8B-D09D396D27E8}">
  <ds:schemaRefs>
    <ds:schemaRef ds:uri="http://schemas.microsoft.com/office/2006/metadata/properties"/>
    <ds:schemaRef ds:uri="http://schemas.microsoft.com/office/infopath/2007/PartnerControls"/>
    <ds:schemaRef ds:uri="7930a8ba-1192-4d6e-9864-a77806c9c1ad"/>
    <ds:schemaRef ds:uri="49bbcc61-ad4e-4e6a-8e0d-5ba6e61fb13c"/>
  </ds:schemaRefs>
</ds:datastoreItem>
</file>

<file path=customXml/itemProps3.xml><?xml version="1.0" encoding="utf-8"?>
<ds:datastoreItem xmlns:ds="http://schemas.openxmlformats.org/officeDocument/2006/customXml" ds:itemID="{23F1BC60-C38D-4763-9004-6B36A222AF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Los 1</vt:lpstr>
      <vt:lpstr>Los 2</vt:lpstr>
      <vt:lpstr>Los 3</vt:lpstr>
      <vt:lpstr>Los 4</vt:lpstr>
      <vt:lpstr>Los 5</vt:lpstr>
      <vt:lpstr>Los 6</vt:lpstr>
      <vt:lpstr>Los 7</vt:lpstr>
      <vt:lpstr>Los 8</vt:lpstr>
      <vt:lpstr>Los 9</vt:lpstr>
      <vt:lpstr>Los 10</vt:lpstr>
      <vt:lpstr>Los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Stefan Pooth</dc:creator>
  <cp:lastModifiedBy>Pooth, Dr. Stefan</cp:lastModifiedBy>
  <cp:lastPrinted>2026-07-09T09:31:16Z</cp:lastPrinted>
  <dcterms:created xsi:type="dcterms:W3CDTF">2023-05-10T04:02:03Z</dcterms:created>
  <dcterms:modified xsi:type="dcterms:W3CDTF">2026-07-22T18:01:37Z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0x01010005175B27C7358C42974FBE8A4DD76F37</vt:lpwstr>
  </property>
  <property fmtid="{D5CDD505-2E9C-101B-9397-08002B2CF9AE}" pid="3" name="MediaServiceImageTags">
    <vt:lpwstr/>
  </property>
</Properties>
</file>